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005" windowHeight="64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C25" i="1" l="1"/>
  <c r="D10" i="1"/>
  <c r="C10" i="1"/>
  <c r="D44" i="1"/>
  <c r="C44" i="1"/>
  <c r="D42" i="1" l="1"/>
  <c r="D41" i="1" s="1"/>
  <c r="E42" i="1"/>
  <c r="D9" i="1" l="1"/>
  <c r="D17" i="1"/>
  <c r="D16" i="1" s="1"/>
  <c r="D20" i="1"/>
  <c r="D19" i="1" s="1"/>
  <c r="D23" i="1"/>
  <c r="D25" i="1"/>
  <c r="D32" i="1"/>
  <c r="D31" i="1" s="1"/>
  <c r="D27" i="1" s="1"/>
  <c r="D37" i="1"/>
  <c r="D39" i="1"/>
  <c r="D47" i="1"/>
  <c r="D46" i="1" s="1"/>
  <c r="D50" i="1"/>
  <c r="D49" i="1" s="1"/>
  <c r="D53" i="1"/>
  <c r="D52" i="1" s="1"/>
  <c r="D36" i="1" l="1"/>
  <c r="D35" i="1" s="1"/>
  <c r="D34" i="1" s="1"/>
  <c r="D22" i="1"/>
  <c r="D8" i="1" s="1"/>
  <c r="C17" i="1"/>
  <c r="D58" i="1" l="1"/>
  <c r="C32" i="1" l="1"/>
  <c r="C31" i="1" s="1"/>
  <c r="C27" i="1" s="1"/>
  <c r="C53" i="1" l="1"/>
  <c r="C42" i="1"/>
  <c r="C41" i="1" s="1"/>
  <c r="C52" i="1" l="1"/>
  <c r="C37" i="1"/>
  <c r="C20" i="1"/>
  <c r="C23" i="1"/>
  <c r="C39" i="1"/>
  <c r="C47" i="1"/>
  <c r="C50" i="1"/>
  <c r="C22" i="1" l="1"/>
  <c r="C19" i="1" s="1"/>
  <c r="C16" i="1"/>
  <c r="C9" i="1"/>
  <c r="C49" i="1"/>
  <c r="C46" i="1"/>
  <c r="C36" i="1"/>
  <c r="C8" i="1" l="1"/>
  <c r="C35" i="1"/>
  <c r="C34" i="1" s="1"/>
  <c r="C58" i="1" l="1"/>
</calcChain>
</file>

<file path=xl/sharedStrings.xml><?xml version="1.0" encoding="utf-8"?>
<sst xmlns="http://schemas.openxmlformats.org/spreadsheetml/2006/main" count="110" uniqueCount="107">
  <si>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</si>
  <si>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</si>
  <si>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</si>
  <si>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</si>
  <si>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</si>
  <si>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</si>
  <si>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</si>
  <si>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</si>
  <si>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</si>
  <si>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</si>
  <si>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</si>
  <si>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</si>
  <si>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</si>
  <si>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</si>
  <si>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</si>
  <si>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</si>
  <si>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</si>
  <si>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</si>
  <si>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</si>
  <si>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</si>
  <si>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</si>
  <si>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</si>
  <si>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</si>
  <si>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</si>
  <si>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</si>
  <si>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</si>
  <si>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</si>
  <si>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</si>
  <si>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</si>
  <si>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</si>
  <si>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</si>
  <si>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</si>
  <si>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</si>
  <si>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</si>
  <si>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</si>
  <si>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</si>
  <si>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</si>
  <si>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</si>
  <si>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</si>
  <si>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</si>
  <si>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</si>
  <si>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</si>
  <si>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рублей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</si>
  <si>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</si>
  <si>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</si>
  <si>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</si>
  <si>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Краснорогского сельского поселения Почепского муниципального района Брянской области</t>
  </si>
  <si>
    <t>000 2 02 10000 00 0000 150</t>
  </si>
  <si>
    <t>000 2 02 15002 00 0000 150</t>
  </si>
  <si>
    <t>000 2 02 15002 10 0000 150</t>
  </si>
  <si>
    <t>000 2 02 20000 00 0000 150</t>
  </si>
  <si>
    <t>000 2 02 03000 00 0000 150</t>
  </si>
  <si>
    <t>000 2 02 40000 00 0000 150</t>
  </si>
  <si>
    <t>000 2 02 40014 00 0000 150</t>
  </si>
  <si>
    <t>000 2 02 40014 10 0000 150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</si>
  <si>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</si>
  <si>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</si>
  <si>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</si>
  <si>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</si>
  <si>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000 2 02 29999 00 0000 150</t>
  </si>
  <si>
    <t>000 2 02 29999 10 0000 150</t>
  </si>
  <si>
    <t>Прочие субсидии бюджетам сельских поселений</t>
  </si>
  <si>
    <t>Прочие субсидии</t>
  </si>
  <si>
    <t>Прочие безвозмездные поступления</t>
  </si>
  <si>
    <t>000 2 07 00000 00 0000 000</t>
  </si>
  <si>
    <t>000 2 07 05000 10 0000 150</t>
  </si>
  <si>
    <t>000 2 07 05030 10 0000 150</t>
  </si>
  <si>
    <t>Прочие безвозмездные поступления в бюджеты сельских поселений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</si>
  <si>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</si>
  <si>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обеспечение комплексного развития сельских территорий</t>
  </si>
  <si>
    <t xml:space="preserve">  Субсидии бюджетам сельских поселений на обеспечение комплексного развития сельских территорий</t>
  </si>
  <si>
    <t>000 2 02 25576 00 0000 150</t>
  </si>
  <si>
    <t>000 2 02 25576 10 0000 150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</si>
  <si>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</si>
  <si>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</si>
  <si>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</si>
  <si>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</si>
  <si>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</si>
  <si>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</si>
  <si>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000 1 11 09000 00 0000 120</t>
  </si>
  <si>
    <t>000 1 11 09080 00 0000 120</t>
  </si>
  <si>
    <t>000 1 11 09080 10 0000 120</t>
  </si>
  <si>
    <t>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</si>
  <si>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</si>
  <si>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</si>
  <si>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</si>
  <si>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000 2 02 35118 10 0000 150</t>
  </si>
  <si>
    <t>Приложение № 1
                               к Решению от _____________2024 №_____                                                                                       Об  исполнении бюджета Краснорогского сельского                                                                            поселения Почепского муниципального района                                                                                                                                  Брянской области за 2023 год</t>
  </si>
  <si>
    <t xml:space="preserve"> по кодам классификации доходов за 2023 год</t>
  </si>
  <si>
    <t xml:space="preserve">Утверждено на 2023 год </t>
  </si>
  <si>
    <t xml:space="preserve">Исполнено на 2023 год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</si>
  <si>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</si>
  <si>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</si>
  <si>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</si>
  <si>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</si>
  <si>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</si>
  <si>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000 1 11 05325 10 0000 120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</si>
  <si>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</si>
  <si>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</si>
  <si>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</si>
  <si>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</si>
  <si>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</si>
  <si>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</si>
  <si>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</si>
  <si>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000 2 19 00000 00 0000 000</t>
  </si>
  <si>
    <t>000 2 19 00000 10 0000 150</t>
  </si>
  <si>
    <t>000 2 19 60010 10 0000 150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</si>
</sst>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" fontId="4" fillId="0" borderId="3">
      <alignment horizontal="right" shrinkToFit="1"/>
    </xf>
    <xf numFmtId="0" fontId="4" fillId="0" borderId="4">
      <alignment horizontal="left" wrapText="1" indent="2"/>
    </xf>
    <xf numFmtId="49" fontId="4" fillId="0" borderId="3">
      <alignment horizontal="center"/>
    </xf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0" fillId="0" borderId="0" xfId="0" applyNumberForma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" fontId="5" fillId="0" borderId="3" xfId="1" applyNumberFormat="1" applyFont="1" applyProtection="1">
      <alignment horizontal="right" shrinkToFit="1"/>
    </xf>
    <xf numFmtId="4" fontId="5" fillId="0" borderId="3" xfId="1" applyNumberFormat="1" applyFont="1" applyAlignment="1" applyProtection="1">
      <alignment horizontal="right" shrinkToFit="1"/>
    </xf>
    <xf numFmtId="49" fontId="5" fillId="0" borderId="3" xfId="3" applyNumberFormat="1" applyFont="1" applyProtection="1">
      <alignment horizontal="center"/>
    </xf>
    <xf numFmtId="0" fontId="6" fillId="0" borderId="4" xfId="2" applyNumberFormat="1" applyFont="1" applyAlignment="1" applyProtection="1">
      <alignment horizontal="left" wrapText="1"/>
    </xf>
    <xf numFmtId="0" fontId="5" fillId="0" borderId="4" xfId="2" applyNumberFormat="1" applyFont="1" applyAlignment="1" applyProtection="1">
      <alignment horizontal="left" wrapText="1"/>
    </xf>
    <xf numFmtId="4" fontId="5" fillId="0" borderId="5" xfId="1" applyNumberFormat="1" applyFont="1" applyBorder="1" applyAlignment="1" applyProtection="1">
      <alignment horizontal="right" shrinkToFit="1"/>
    </xf>
    <xf numFmtId="0" fontId="5" fillId="0" borderId="4" xfId="2" applyNumberFormat="1" applyFont="1" applyProtection="1">
      <alignment horizontal="left" wrapText="1" indent="2"/>
    </xf>
    <xf numFmtId="0" fontId="2" fillId="0" borderId="1" xfId="0" applyFont="1" applyBorder="1"/>
    <xf numFmtId="0" fontId="6" fillId="0" borderId="4" xfId="2" applyNumberFormat="1" applyFont="1" applyProtection="1">
      <alignment horizontal="left" wrapText="1" indent="2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  <xf numFmtId="0" fontId="1" fillId="0" borderId="0" xfId="0" applyFont="1" applyAlignment="1">
      <alignment horizontal="center" wrapText="1"/>
    </xf>
  </cellXfs>
  <cellStyles count="4">
    <cellStyle name="xl30" xfId="2"/>
    <cellStyle name="xl41" xfId="3"/>
    <cellStyle name="xl5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view="pageBreakPreview" zoomScale="80" zoomScaleSheetLayoutView="80" workbookViewId="0">
      <selection activeCell="C62" sqref="C62"/>
    </sheetView>
  </sheetViews>
  <sheetFormatPr defaultRowHeight="15" x14ac:dyDescent="0.25"/>
  <cols>
    <col min="1" max="1" width="26.7109375" customWidth="1"/>
    <col min="2" max="2" width="57.42578125" customWidth="1"/>
    <col min="3" max="3" width="15.28515625" customWidth="1"/>
    <col min="4" max="4" width="15.140625" customWidth="1"/>
    <col min="5" max="5" width="11.28515625" hidden="1" customWidth="1"/>
    <col min="6" max="6" width="14.140625" customWidth="1"/>
  </cols>
  <sheetData>
    <row r="1" spans="1:6" ht="94.5" customHeight="1" x14ac:dyDescent="0.25">
      <c r="B1" s="28" t="s">
        <v>87</v>
      </c>
      <c r="C1" s="29"/>
      <c r="D1" s="29"/>
      <c r="E1" s="29"/>
      <c r="F1" s="15"/>
    </row>
    <row r="3" spans="1:6" ht="15.75" x14ac:dyDescent="0.25">
      <c r="A3" s="30" t="s">
        <v>18</v>
      </c>
      <c r="B3" s="31"/>
      <c r="C3" s="31"/>
      <c r="D3" s="31"/>
    </row>
    <row r="4" spans="1:6" ht="15.75" customHeight="1" x14ac:dyDescent="0.25">
      <c r="A4" s="34" t="s">
        <v>46</v>
      </c>
      <c r="B4" s="31"/>
      <c r="C4" s="31"/>
      <c r="D4" s="31"/>
    </row>
    <row r="5" spans="1:6" ht="15.75" x14ac:dyDescent="0.25">
      <c r="A5" s="30" t="s">
        <v>88</v>
      </c>
      <c r="B5" s="31"/>
      <c r="C5" s="31"/>
      <c r="D5" s="31"/>
    </row>
    <row r="6" spans="1:6" ht="15.75" x14ac:dyDescent="0.25">
      <c r="B6" s="1"/>
      <c r="D6" s="32" t="s">
        <v>42</v>
      </c>
      <c r="E6" s="33"/>
    </row>
    <row r="7" spans="1:6" s="12" customFormat="1" ht="43.5" customHeight="1" x14ac:dyDescent="0.25">
      <c r="A7" s="11" t="s">
        <v>0</v>
      </c>
      <c r="B7" s="11" t="s">
        <v>1</v>
      </c>
      <c r="C7" s="17" t="s">
        <v>89</v>
      </c>
      <c r="D7" s="17" t="s">
        <v>90</v>
      </c>
    </row>
    <row r="8" spans="1:6" x14ac:dyDescent="0.25">
      <c r="A8" s="3" t="s">
        <v>2</v>
      </c>
      <c r="B8" s="2" t="s">
        <v>19</v>
      </c>
      <c r="C8" s="9">
        <f>C9+C16+C19+C27</f>
        <v>3990760</v>
      </c>
      <c r="D8" s="9">
        <f>D9+D16+D19+D22+D27</f>
        <v>4121388.4000000004</v>
      </c>
    </row>
    <row r="9" spans="1:6" ht="19.5" customHeight="1" x14ac:dyDescent="0.25">
      <c r="A9" s="3" t="s">
        <v>3</v>
      </c>
      <c r="B9" s="4" t="s">
        <v>20</v>
      </c>
      <c r="C9" s="9">
        <f t="shared" ref="C9:D9" si="0">C10</f>
        <v>245000</v>
      </c>
      <c r="D9" s="9">
        <f t="shared" si="0"/>
        <v>249770.87999999998</v>
      </c>
    </row>
    <row r="10" spans="1:6" x14ac:dyDescent="0.25">
      <c r="A10" s="3" t="s">
        <v>4</v>
      </c>
      <c r="B10" s="6" t="s">
        <v>21</v>
      </c>
      <c r="C10" s="13">
        <f>C11+C14+C13+C12+C15</f>
        <v>245000</v>
      </c>
      <c r="D10" s="13">
        <f>D11+D14+D13+D12+D15</f>
        <v>249770.87999999998</v>
      </c>
    </row>
    <row r="11" spans="1:6" ht="78" customHeight="1" x14ac:dyDescent="0.25">
      <c r="A11" s="3" t="s">
        <v>5</v>
      </c>
      <c r="B11" s="6" t="s">
        <v>44</v>
      </c>
      <c r="C11" s="20">
        <v>244599.16</v>
      </c>
      <c r="D11" s="20">
        <v>249370.49</v>
      </c>
    </row>
    <row r="12" spans="1:6" ht="83.25" customHeight="1" x14ac:dyDescent="0.25">
      <c r="A12" s="3" t="s">
        <v>92</v>
      </c>
      <c r="B12" s="6" t="s">
        <v>91</v>
      </c>
      <c r="C12" s="24">
        <v>0</v>
      </c>
      <c r="D12" s="20">
        <v>-25.32</v>
      </c>
    </row>
    <row r="13" spans="1:6" ht="50.25" customHeight="1" x14ac:dyDescent="0.25">
      <c r="A13" s="3" t="s">
        <v>43</v>
      </c>
      <c r="B13" s="6" t="s">
        <v>73</v>
      </c>
      <c r="C13" s="20">
        <v>400</v>
      </c>
      <c r="D13" s="20">
        <v>424.87</v>
      </c>
    </row>
    <row r="14" spans="1:6" ht="75.75" hidden="1" customHeight="1" x14ac:dyDescent="0.25">
      <c r="A14" s="3" t="s">
        <v>43</v>
      </c>
      <c r="B14" s="6" t="s">
        <v>45</v>
      </c>
      <c r="C14" s="20">
        <v>0</v>
      </c>
      <c r="D14" s="20">
        <v>0</v>
      </c>
    </row>
    <row r="15" spans="1:6" ht="42" customHeight="1" x14ac:dyDescent="0.25">
      <c r="A15" s="3" t="s">
        <v>94</v>
      </c>
      <c r="B15" s="6" t="s">
        <v>93</v>
      </c>
      <c r="C15" s="20">
        <v>0.84</v>
      </c>
      <c r="D15" s="20">
        <v>0.84</v>
      </c>
    </row>
    <row r="16" spans="1:6" x14ac:dyDescent="0.25">
      <c r="A16" s="3" t="s">
        <v>6</v>
      </c>
      <c r="B16" s="4" t="s">
        <v>22</v>
      </c>
      <c r="C16" s="9">
        <f t="shared" ref="C16:D16" si="1">C17</f>
        <v>420000</v>
      </c>
      <c r="D16" s="9">
        <f t="shared" si="1"/>
        <v>431298.27</v>
      </c>
    </row>
    <row r="17" spans="1:4" x14ac:dyDescent="0.25">
      <c r="A17" s="3" t="s">
        <v>8</v>
      </c>
      <c r="B17" s="6" t="s">
        <v>23</v>
      </c>
      <c r="C17" s="13">
        <f>C18</f>
        <v>420000</v>
      </c>
      <c r="D17" s="13">
        <f>D18</f>
        <v>431298.27</v>
      </c>
    </row>
    <row r="18" spans="1:4" x14ac:dyDescent="0.25">
      <c r="A18" s="3" t="s">
        <v>41</v>
      </c>
      <c r="B18" s="6" t="s">
        <v>23</v>
      </c>
      <c r="C18" s="19">
        <v>420000</v>
      </c>
      <c r="D18" s="19">
        <v>431298.27</v>
      </c>
    </row>
    <row r="19" spans="1:4" x14ac:dyDescent="0.25">
      <c r="A19" s="3" t="s">
        <v>7</v>
      </c>
      <c r="B19" s="4" t="s">
        <v>24</v>
      </c>
      <c r="C19" s="9">
        <f>C20+C22</f>
        <v>3300000</v>
      </c>
      <c r="D19" s="9">
        <f t="shared" ref="C19:D20" si="2">D20</f>
        <v>829739.95</v>
      </c>
    </row>
    <row r="20" spans="1:4" x14ac:dyDescent="0.25">
      <c r="A20" s="3" t="s">
        <v>9</v>
      </c>
      <c r="B20" s="6" t="s">
        <v>25</v>
      </c>
      <c r="C20" s="13">
        <f t="shared" si="2"/>
        <v>800000</v>
      </c>
      <c r="D20" s="13">
        <f t="shared" si="2"/>
        <v>829739.95</v>
      </c>
    </row>
    <row r="21" spans="1:4" ht="47.25" customHeight="1" x14ac:dyDescent="0.25">
      <c r="A21" s="3" t="s">
        <v>10</v>
      </c>
      <c r="B21" s="6" t="s">
        <v>26</v>
      </c>
      <c r="C21" s="19">
        <v>800000</v>
      </c>
      <c r="D21" s="19">
        <v>829739.95</v>
      </c>
    </row>
    <row r="22" spans="1:4" x14ac:dyDescent="0.25">
      <c r="A22" s="3" t="s">
        <v>11</v>
      </c>
      <c r="B22" s="4" t="s">
        <v>27</v>
      </c>
      <c r="C22" s="9">
        <f>C23+C25</f>
        <v>2500000</v>
      </c>
      <c r="D22" s="9">
        <f>D23+D25</f>
        <v>2584819.2800000003</v>
      </c>
    </row>
    <row r="23" spans="1:4" x14ac:dyDescent="0.25">
      <c r="A23" s="3" t="s">
        <v>17</v>
      </c>
      <c r="B23" s="6" t="s">
        <v>28</v>
      </c>
      <c r="C23" s="13">
        <f t="shared" ref="C23:D23" si="3">C24</f>
        <v>1200000</v>
      </c>
      <c r="D23" s="13">
        <f t="shared" si="3"/>
        <v>1250612.04</v>
      </c>
    </row>
    <row r="24" spans="1:4" ht="30.2" customHeight="1" x14ac:dyDescent="0.25">
      <c r="A24" s="3" t="s">
        <v>12</v>
      </c>
      <c r="B24" s="6" t="s">
        <v>29</v>
      </c>
      <c r="C24" s="19">
        <v>1200000</v>
      </c>
      <c r="D24" s="19">
        <v>1250612.04</v>
      </c>
    </row>
    <row r="25" spans="1:4" x14ac:dyDescent="0.25">
      <c r="A25" s="3" t="s">
        <v>13</v>
      </c>
      <c r="B25" s="6" t="s">
        <v>30</v>
      </c>
      <c r="C25" s="13">
        <f t="shared" ref="C25:D25" si="4">C26</f>
        <v>1300000</v>
      </c>
      <c r="D25" s="13">
        <f t="shared" si="4"/>
        <v>1334207.24</v>
      </c>
    </row>
    <row r="26" spans="1:4" ht="33.75" customHeight="1" x14ac:dyDescent="0.25">
      <c r="A26" s="3" t="s">
        <v>14</v>
      </c>
      <c r="B26" s="6" t="s">
        <v>31</v>
      </c>
      <c r="C26" s="19">
        <v>1300000</v>
      </c>
      <c r="D26" s="19">
        <v>1334207.24</v>
      </c>
    </row>
    <row r="27" spans="1:4" ht="50.25" customHeight="1" x14ac:dyDescent="0.25">
      <c r="A27" s="21" t="s">
        <v>78</v>
      </c>
      <c r="B27" s="22" t="s">
        <v>74</v>
      </c>
      <c r="C27" s="9">
        <f>C31+C30</f>
        <v>25760</v>
      </c>
      <c r="D27" s="9">
        <f>D31+D30</f>
        <v>25760.02</v>
      </c>
    </row>
    <row r="28" spans="1:4" ht="50.25" customHeight="1" x14ac:dyDescent="0.25">
      <c r="A28" s="21" t="s">
        <v>98</v>
      </c>
      <c r="B28" s="23" t="s">
        <v>97</v>
      </c>
      <c r="C28" s="13">
        <v>0.02</v>
      </c>
      <c r="D28" s="13">
        <v>0.02</v>
      </c>
    </row>
    <row r="29" spans="1:4" ht="50.25" customHeight="1" x14ac:dyDescent="0.25">
      <c r="A29" s="21" t="s">
        <v>100</v>
      </c>
      <c r="B29" s="23" t="s">
        <v>99</v>
      </c>
      <c r="C29" s="13">
        <v>0.02</v>
      </c>
      <c r="D29" s="13">
        <v>0.02</v>
      </c>
    </row>
    <row r="30" spans="1:4" ht="87.75" customHeight="1" x14ac:dyDescent="0.25">
      <c r="A30" s="21" t="s">
        <v>96</v>
      </c>
      <c r="B30" s="23" t="s">
        <v>95</v>
      </c>
      <c r="C30" s="13">
        <v>0.02</v>
      </c>
      <c r="D30" s="13">
        <v>0.02</v>
      </c>
    </row>
    <row r="31" spans="1:4" ht="96.75" customHeight="1" x14ac:dyDescent="0.25">
      <c r="A31" s="21" t="s">
        <v>79</v>
      </c>
      <c r="B31" s="23" t="s">
        <v>75</v>
      </c>
      <c r="C31" s="13">
        <f t="shared" ref="C31:D32" si="5">C32</f>
        <v>25759.98</v>
      </c>
      <c r="D31" s="13">
        <f t="shared" si="5"/>
        <v>25760</v>
      </c>
    </row>
    <row r="32" spans="1:4" ht="108.75" customHeight="1" x14ac:dyDescent="0.25">
      <c r="A32" s="21" t="s">
        <v>80</v>
      </c>
      <c r="B32" s="23" t="s">
        <v>76</v>
      </c>
      <c r="C32" s="13">
        <f t="shared" si="5"/>
        <v>25759.98</v>
      </c>
      <c r="D32" s="13">
        <f t="shared" si="5"/>
        <v>25760</v>
      </c>
    </row>
    <row r="33" spans="1:5" ht="97.5" customHeight="1" x14ac:dyDescent="0.25">
      <c r="A33" s="21" t="s">
        <v>81</v>
      </c>
      <c r="B33" s="23" t="s">
        <v>77</v>
      </c>
      <c r="C33" s="19">
        <v>25759.98</v>
      </c>
      <c r="D33" s="19">
        <v>25760</v>
      </c>
    </row>
    <row r="34" spans="1:5" ht="16.5" customHeight="1" x14ac:dyDescent="0.25">
      <c r="A34" s="3" t="s">
        <v>15</v>
      </c>
      <c r="B34" s="4" t="s">
        <v>32</v>
      </c>
      <c r="C34" s="10">
        <f>C35+C52+C55</f>
        <v>6845554.1799999997</v>
      </c>
      <c r="D34" s="10">
        <f>D35+D52+D55</f>
        <v>6748782.1000000006</v>
      </c>
    </row>
    <row r="35" spans="1:5" ht="42" customHeight="1" x14ac:dyDescent="0.25">
      <c r="A35" s="3" t="s">
        <v>16</v>
      </c>
      <c r="B35" s="4" t="s">
        <v>33</v>
      </c>
      <c r="C35" s="10">
        <f>C36+C46+C49+C41</f>
        <v>7329315.6399999997</v>
      </c>
      <c r="D35" s="10">
        <f>D36+D46+D49+D41</f>
        <v>7232543.5600000005</v>
      </c>
    </row>
    <row r="36" spans="1:5" ht="0.75" customHeight="1" x14ac:dyDescent="0.25">
      <c r="A36" s="3" t="s">
        <v>47</v>
      </c>
      <c r="B36" s="6" t="s">
        <v>82</v>
      </c>
      <c r="C36" s="10">
        <f t="shared" ref="C36:D36" si="6">C37+C39</f>
        <v>0</v>
      </c>
      <c r="D36" s="10">
        <f t="shared" si="6"/>
        <v>0</v>
      </c>
    </row>
    <row r="37" spans="1:5" ht="33" hidden="1" customHeight="1" x14ac:dyDescent="0.25">
      <c r="A37" s="3" t="s">
        <v>56</v>
      </c>
      <c r="B37" s="6" t="s">
        <v>58</v>
      </c>
      <c r="C37" s="13">
        <f t="shared" ref="C37:D37" si="7">C38</f>
        <v>0</v>
      </c>
      <c r="D37" s="13">
        <f t="shared" si="7"/>
        <v>0</v>
      </c>
    </row>
    <row r="38" spans="1:5" ht="28.5" hidden="1" customHeight="1" x14ac:dyDescent="0.25">
      <c r="A38" s="3" t="s">
        <v>55</v>
      </c>
      <c r="B38" s="6" t="s">
        <v>57</v>
      </c>
      <c r="C38" s="19">
        <v>0</v>
      </c>
      <c r="D38" s="19">
        <v>0</v>
      </c>
    </row>
    <row r="39" spans="1:5" ht="31.7" hidden="1" customHeight="1" x14ac:dyDescent="0.25">
      <c r="A39" s="3" t="s">
        <v>48</v>
      </c>
      <c r="B39" s="6" t="s">
        <v>34</v>
      </c>
      <c r="C39" s="13">
        <f t="shared" ref="C39:D39" si="8">C40</f>
        <v>0</v>
      </c>
      <c r="D39" s="13">
        <f t="shared" si="8"/>
        <v>0</v>
      </c>
    </row>
    <row r="40" spans="1:5" ht="31.7" hidden="1" customHeight="1" x14ac:dyDescent="0.25">
      <c r="A40" s="3" t="s">
        <v>49</v>
      </c>
      <c r="B40" s="6" t="s">
        <v>35</v>
      </c>
      <c r="C40" s="13">
        <v>0</v>
      </c>
      <c r="D40" s="13">
        <v>0</v>
      </c>
    </row>
    <row r="41" spans="1:5" ht="31.5" hidden="1" customHeight="1" x14ac:dyDescent="0.25">
      <c r="A41" s="21" t="s">
        <v>50</v>
      </c>
      <c r="B41" s="22" t="s">
        <v>68</v>
      </c>
      <c r="C41" s="9">
        <f>C42+C44</f>
        <v>0</v>
      </c>
      <c r="D41" s="9">
        <f>D42+D44</f>
        <v>0</v>
      </c>
    </row>
    <row r="42" spans="1:5" ht="31.5" hidden="1" customHeight="1" x14ac:dyDescent="0.25">
      <c r="A42" s="21" t="s">
        <v>71</v>
      </c>
      <c r="B42" s="23" t="s">
        <v>69</v>
      </c>
      <c r="C42" s="13">
        <f>C43</f>
        <v>0</v>
      </c>
      <c r="D42" s="13">
        <f t="shared" ref="D42:E42" si="9">D43</f>
        <v>0</v>
      </c>
      <c r="E42" s="13">
        <f t="shared" si="9"/>
        <v>0</v>
      </c>
    </row>
    <row r="43" spans="1:5" ht="31.5" hidden="1" customHeight="1" x14ac:dyDescent="0.25">
      <c r="A43" s="21" t="s">
        <v>72</v>
      </c>
      <c r="B43" s="23" t="s">
        <v>70</v>
      </c>
      <c r="C43" s="19">
        <v>0</v>
      </c>
      <c r="D43" s="19">
        <v>0</v>
      </c>
    </row>
    <row r="44" spans="1:5" ht="21" hidden="1" customHeight="1" x14ac:dyDescent="0.25">
      <c r="A44" s="3" t="s">
        <v>59</v>
      </c>
      <c r="B44" s="7" t="s">
        <v>62</v>
      </c>
      <c r="C44" s="13">
        <f>C45</f>
        <v>0</v>
      </c>
      <c r="D44" s="13">
        <f>D45</f>
        <v>0</v>
      </c>
    </row>
    <row r="45" spans="1:5" ht="22.5" hidden="1" customHeight="1" x14ac:dyDescent="0.25">
      <c r="A45" s="3" t="s">
        <v>60</v>
      </c>
      <c r="B45" s="7" t="s">
        <v>61</v>
      </c>
      <c r="C45" s="13"/>
      <c r="D45" s="13"/>
    </row>
    <row r="46" spans="1:5" ht="28.5" x14ac:dyDescent="0.25">
      <c r="A46" s="3" t="s">
        <v>51</v>
      </c>
      <c r="B46" s="4" t="s">
        <v>36</v>
      </c>
      <c r="C46" s="10">
        <f t="shared" ref="C46:D47" si="10">C47</f>
        <v>287372.37</v>
      </c>
      <c r="D46" s="10">
        <f t="shared" si="10"/>
        <v>287372.37</v>
      </c>
    </row>
    <row r="47" spans="1:5" ht="47.25" customHeight="1" x14ac:dyDescent="0.25">
      <c r="A47" s="3" t="s">
        <v>85</v>
      </c>
      <c r="B47" s="7" t="s">
        <v>83</v>
      </c>
      <c r="C47" s="13">
        <f t="shared" si="10"/>
        <v>287372.37</v>
      </c>
      <c r="D47" s="13">
        <f t="shared" si="10"/>
        <v>287372.37</v>
      </c>
    </row>
    <row r="48" spans="1:5" ht="46.5" customHeight="1" x14ac:dyDescent="0.25">
      <c r="A48" s="3" t="s">
        <v>86</v>
      </c>
      <c r="B48" s="7" t="s">
        <v>84</v>
      </c>
      <c r="C48" s="19">
        <v>287372.37</v>
      </c>
      <c r="D48" s="19">
        <v>287372.37</v>
      </c>
    </row>
    <row r="49" spans="1:5" x14ac:dyDescent="0.25">
      <c r="A49" s="3" t="s">
        <v>52</v>
      </c>
      <c r="B49" s="4" t="s">
        <v>37</v>
      </c>
      <c r="C49" s="9">
        <f t="shared" ref="C49:D50" si="11">C50</f>
        <v>7041943.2699999996</v>
      </c>
      <c r="D49" s="9">
        <f t="shared" si="11"/>
        <v>6945171.1900000004</v>
      </c>
    </row>
    <row r="50" spans="1:5" ht="60.75" customHeight="1" x14ac:dyDescent="0.25">
      <c r="A50" s="3" t="s">
        <v>53</v>
      </c>
      <c r="B50" s="8" t="s">
        <v>38</v>
      </c>
      <c r="C50" s="13">
        <f t="shared" si="11"/>
        <v>7041943.2699999996</v>
      </c>
      <c r="D50" s="13">
        <f t="shared" si="11"/>
        <v>6945171.1900000004</v>
      </c>
    </row>
    <row r="51" spans="1:5" ht="79.5" customHeight="1" x14ac:dyDescent="0.25">
      <c r="A51" s="3" t="s">
        <v>54</v>
      </c>
      <c r="B51" s="8" t="s">
        <v>39</v>
      </c>
      <c r="C51" s="19">
        <v>7041943.2699999996</v>
      </c>
      <c r="D51" s="19">
        <v>6945171.1900000004</v>
      </c>
      <c r="E51" s="14">
        <v>5668900.9199999999</v>
      </c>
    </row>
    <row r="52" spans="1:5" ht="18" hidden="1" customHeight="1" x14ac:dyDescent="0.25">
      <c r="A52" s="3" t="s">
        <v>64</v>
      </c>
      <c r="B52" s="11" t="s">
        <v>63</v>
      </c>
      <c r="C52" s="10">
        <f>C53</f>
        <v>0</v>
      </c>
      <c r="D52" s="10">
        <f>D53</f>
        <v>0</v>
      </c>
    </row>
    <row r="53" spans="1:5" ht="30.75" hidden="1" customHeight="1" x14ac:dyDescent="0.25">
      <c r="A53" s="3" t="s">
        <v>65</v>
      </c>
      <c r="B53" s="18" t="s">
        <v>67</v>
      </c>
      <c r="C53" s="14">
        <f>C54</f>
        <v>0</v>
      </c>
      <c r="D53" s="14">
        <f>D54</f>
        <v>0</v>
      </c>
    </row>
    <row r="54" spans="1:5" ht="26.25" hidden="1" customHeight="1" x14ac:dyDescent="0.25">
      <c r="A54" s="3" t="s">
        <v>66</v>
      </c>
      <c r="B54" s="18" t="s">
        <v>67</v>
      </c>
      <c r="C54" s="14"/>
      <c r="D54" s="14"/>
    </row>
    <row r="55" spans="1:5" ht="26.25" customHeight="1" x14ac:dyDescent="0.25">
      <c r="A55" s="26" t="s">
        <v>104</v>
      </c>
      <c r="B55" s="27" t="s">
        <v>102</v>
      </c>
      <c r="C55" s="10">
        <v>-483761.46</v>
      </c>
      <c r="D55" s="10">
        <v>-483761.46</v>
      </c>
    </row>
    <row r="56" spans="1:5" ht="45" customHeight="1" x14ac:dyDescent="0.25">
      <c r="A56" s="3" t="s">
        <v>105</v>
      </c>
      <c r="B56" s="25" t="s">
        <v>101</v>
      </c>
      <c r="C56" s="14">
        <v>-483761.46</v>
      </c>
      <c r="D56" s="14">
        <v>-483761.46</v>
      </c>
    </row>
    <row r="57" spans="1:5" ht="40.5" customHeight="1" x14ac:dyDescent="0.25">
      <c r="A57" s="3" t="s">
        <v>106</v>
      </c>
      <c r="B57" s="25" t="s">
        <v>103</v>
      </c>
      <c r="C57" s="14">
        <v>-483761.46</v>
      </c>
      <c r="D57" s="14">
        <v>-483761.46</v>
      </c>
    </row>
    <row r="58" spans="1:5" x14ac:dyDescent="0.25">
      <c r="A58" s="5"/>
      <c r="B58" s="2" t="s">
        <v>40</v>
      </c>
      <c r="C58" s="10">
        <f>C34+C8</f>
        <v>10836314.18</v>
      </c>
      <c r="D58" s="10">
        <f>D34+D8</f>
        <v>10870170.5</v>
      </c>
    </row>
    <row r="60" spans="1:5" x14ac:dyDescent="0.25">
      <c r="C60" s="16"/>
    </row>
    <row r="61" spans="1:5" x14ac:dyDescent="0.25">
      <c r="C61" s="16"/>
    </row>
  </sheetData>
  <mergeCells count="5">
    <mergeCell ref="B1:E1"/>
    <mergeCell ref="A5:D5"/>
    <mergeCell ref="D6:E6"/>
    <mergeCell ref="A3:D3"/>
    <mergeCell ref="A4:D4"/>
  </mergeCells>
  <pageMargins left="0.51181102362204722" right="0.51181102362204722" top="0.59055118110236227" bottom="0.74803149606299213" header="0" footer="0"/>
  <pageSetup paperSize="9" scale="8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2024-05-30T13:19:21Z</dcterms:modified>
</cp:coreProperties>
</file>